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bookViews>
    <workbookView xWindow="-120" yWindow="-120" windowWidth="29040" windowHeight="15990" tabRatio="368"/>
  </bookViews>
  <sheets>
    <sheet name="2024" sheetId="1" r:id="rId1"/>
  </sheets>
  <definedNames>
    <definedName name="_xlnm._FilterDatabase" localSheetId="0" hidden="1">'2024'!$A$9:$J$61</definedName>
    <definedName name="_xlnm.Print_Titles" localSheetId="0">'2024'!$6:$9</definedName>
  </definedNames>
  <calcPr calcId="191029"/>
</workbook>
</file>

<file path=xl/calcChain.xml><?xml version="1.0" encoding="utf-8"?>
<calcChain xmlns="http://schemas.openxmlformats.org/spreadsheetml/2006/main">
  <c r="E62" i="1" l="1"/>
  <c r="F62" i="1"/>
  <c r="D62" i="1"/>
  <c r="F12" i="1"/>
  <c r="E12" i="1"/>
  <c r="F18" i="1"/>
  <c r="F14" i="1"/>
  <c r="E14" i="1"/>
  <c r="F30" i="1"/>
  <c r="E30" i="1"/>
  <c r="E39" i="1" l="1"/>
</calcChain>
</file>

<file path=xl/comments1.xml><?xml version="1.0" encoding="utf-8"?>
<comments xmlns="http://schemas.openxmlformats.org/spreadsheetml/2006/main">
  <authors>
    <author>Данилова Татьяна Петровна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Данилова Татьяна Петровна:</t>
        </r>
        <r>
          <rPr>
            <sz val="9"/>
            <color indexed="81"/>
            <rFont val="Tahoma"/>
            <family val="2"/>
            <charset val="204"/>
          </rPr>
          <t xml:space="preserve">
КВР 611,613,621,623,624,</t>
        </r>
        <r>
          <rPr>
            <b/>
            <sz val="9"/>
            <color indexed="81"/>
            <rFont val="Tahoma"/>
            <family val="2"/>
            <charset val="204"/>
          </rPr>
          <t xml:space="preserve">263,323 гранты, компенсация родительской платы!!!
</t>
        </r>
      </text>
    </comment>
  </commentList>
</comments>
</file>

<file path=xl/sharedStrings.xml><?xml version="1.0" encoding="utf-8"?>
<sst xmlns="http://schemas.openxmlformats.org/spreadsheetml/2006/main" count="140" uniqueCount="98">
  <si>
    <t>№ п/п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</si>
  <si>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</si>
  <si>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</si>
  <si>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</si>
  <si>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</si>
  <si>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</si>
  <si>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</si>
  <si>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</si>
  <si>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Объём бюджетных ассигнований (тыс.рублей)</t>
  </si>
  <si>
    <t>Объем бюджетных ассигнований, (тыс. рублей)</t>
  </si>
  <si>
    <t>Показатели качества муниципальных услуг (работ)</t>
  </si>
  <si>
    <t>1.1.</t>
  </si>
  <si>
    <t>1.2.</t>
  </si>
  <si>
    <t>2.1.</t>
  </si>
  <si>
    <t>2.2.</t>
  </si>
  <si>
    <t>2.3.</t>
  </si>
  <si>
    <t>2.4.</t>
  </si>
  <si>
    <t>3.1.</t>
  </si>
  <si>
    <t>4.1.</t>
  </si>
  <si>
    <t>Показатели объема муниципальных услуг (работ), Единицы измерения</t>
  </si>
  <si>
    <t>Производство и распространение телепрограмм</t>
  </si>
  <si>
    <t>Количество телепередач (час.)</t>
  </si>
  <si>
    <t>Среднегодовое число обучающихся (чел.)</t>
  </si>
  <si>
    <t>Удовлетворение потребности семьи и ребенка в условиях дошкольного образования (%)</t>
  </si>
  <si>
    <t>Уровень освоения обучающимися основной общеобразовательной программы среднего общего образования по завершении третьей ступени общего образования (%)</t>
  </si>
  <si>
    <t>Удовлетворенность получателей качеством оказанной услуги (%)</t>
  </si>
  <si>
    <t>Доля детей, осваивающих дополнительные образовательные программы в образовательном учреждении (%)</t>
  </si>
  <si>
    <t>Число обучающихся (чел.)</t>
  </si>
  <si>
    <t xml:space="preserve">Количество участников мероприятий (чел.)
</t>
  </si>
  <si>
    <t>Удовлетворенность получателей качеством выполненной работы (%)</t>
  </si>
  <si>
    <t>Количество человек (чел.)</t>
  </si>
  <si>
    <t>Количество  мероприятий (ед.)</t>
  </si>
  <si>
    <t>Удовлетворенность получателей качеством выполненной  работы (%)</t>
  </si>
  <si>
    <t>Удовлетворенность получателей качеством выполненой работы (%)</t>
  </si>
  <si>
    <t>2.5.</t>
  </si>
  <si>
    <t>Наименование муниципальных услуг (работ), включённых в муниципальное задание по соответствующей муниципальной программе района</t>
  </si>
  <si>
    <t>2.6.</t>
  </si>
  <si>
    <t>2.7.</t>
  </si>
  <si>
    <t>2.9.</t>
  </si>
  <si>
    <t>реализация дополнительных общеобразовательных общеразвивающих программ</t>
  </si>
  <si>
    <t>Организация отдыха детей и молодежи (ДШИ)</t>
  </si>
  <si>
    <t xml:space="preserve">Организация отдыха детей и молодежи </t>
  </si>
  <si>
    <t>1.9.</t>
  </si>
  <si>
    <t>1.3.</t>
  </si>
  <si>
    <t>1.4.</t>
  </si>
  <si>
    <t>1.5.</t>
  </si>
  <si>
    <t>1.6.</t>
  </si>
  <si>
    <t>1.7.</t>
  </si>
  <si>
    <t>1.8.</t>
  </si>
  <si>
    <t>1.10.</t>
  </si>
  <si>
    <t>1.10.1.</t>
  </si>
  <si>
    <t>1.10.2.</t>
  </si>
  <si>
    <t>1.10.3.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</si>
  <si>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</si>
  <si>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</si>
  <si>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</si>
  <si>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 образования</t>
  </si>
  <si>
    <t>предоставление питания</t>
  </si>
  <si>
    <t>психолого - медико - педагогическое обследование детей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</si>
  <si>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</si>
  <si>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</si>
  <si>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Муниципальная программа "Развитие образования в Нижневартовском районе"</t>
  </si>
  <si>
    <t>Муниципальная программа "Развитие физической культуры и спорта в Нижневартовском районе"</t>
  </si>
  <si>
    <t>Муниципальная программа "Культурное пространство Нижневартовского района"</t>
  </si>
  <si>
    <t>Удовлетворенность населения качеством выполняемых работ (%)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</si>
  <si>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</si>
  <si>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</si>
  <si>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</si>
  <si>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</si>
  <si>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</si>
  <si>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>Организация и  проведение мероприятий</t>
  </si>
  <si>
    <t>Показ кинофильмов</t>
  </si>
  <si>
    <t>Организация деятельности клубных формирований и формирований самодеятельного народного творчества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</si>
  <si>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</si>
  <si>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Количество человекочасов (количество)</t>
  </si>
  <si>
    <t>Динамика посещений библиотеки по сравнению с предыдущим годом</t>
  </si>
  <si>
    <t>Количество документов (ед.)</t>
  </si>
  <si>
    <t xml:space="preserve">Доля библиотечного фонда, переведенного в электронный каталог  </t>
  </si>
  <si>
    <t>Количество проведенных мероприятий</t>
  </si>
  <si>
    <t>Количество зрителей (ед.)</t>
  </si>
  <si>
    <t>Средняя заполняемость кинотеатра</t>
  </si>
  <si>
    <t>Количество посещений (ед.)</t>
  </si>
  <si>
    <t>Количество методик, планируемых к разработке (ед.)</t>
  </si>
  <si>
    <t>Организация отдыха детей и молодежи</t>
  </si>
  <si>
    <t xml:space="preserve">Первоначально утверждено </t>
  </si>
  <si>
    <t>Количество человек   ( чел.)</t>
  </si>
  <si>
    <t>Приложение 10 к пояснительной записке</t>
  </si>
  <si>
    <t>Уточнено (с учётом внесённых изменений в установленном порядке)</t>
  </si>
  <si>
    <t>Количесто участников мероприятий(количество)</t>
  </si>
  <si>
    <t>Количество клубных формирований (количество)</t>
  </si>
  <si>
    <t>Доля мероприятий для взрослых от общего количества проведенных мероприятий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</si>
  <si>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муниципальных услуг (выполнение работ) за 2024 год</t>
  </si>
  <si>
    <t>2024 год</t>
  </si>
  <si>
    <t xml:space="preserve"> Муниципальная программа "Развитие гражданского общества Нижневартовского района" подпрограмма "Поддержка средств массовой информации"</t>
  </si>
  <si>
    <t>Организация отдыха детей и молодежи (СШ)</t>
  </si>
  <si>
    <t>реализация дополнительных общеобразовательных программ в области физической культуры и спорта</t>
  </si>
  <si>
    <t>2.8.</t>
  </si>
  <si>
    <t>Итого на выполнение муниципальных заданий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</si>
</sst>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0.0"/>
    <numFmt numFmtId="168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166" fontId="19" fillId="4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166" fontId="18" fillId="3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4" fontId="13" fillId="4" borderId="2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166" fontId="13" fillId="4" borderId="2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12" fillId="3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66" fontId="13" fillId="5" borderId="1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3" fontId="24" fillId="6" borderId="1" xfId="0" applyNumberFormat="1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vertical="center"/>
    </xf>
    <xf numFmtId="0" fontId="24" fillId="6" borderId="1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1" fillId="6" borderId="1" xfId="0" applyFont="1" applyFill="1" applyBorder="1" applyAlignment="1">
      <alignment vertical="center"/>
    </xf>
    <xf numFmtId="166" fontId="19" fillId="6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3" fontId="18" fillId="3" borderId="2" xfId="0" applyNumberFormat="1" applyFont="1" applyFill="1" applyBorder="1" applyAlignment="1">
      <alignment horizontal="center" vertical="center" wrapText="1"/>
    </xf>
    <xf numFmtId="3" fontId="18" fillId="3" borderId="3" xfId="0" applyNumberFormat="1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left" vertical="center" wrapText="1"/>
    </xf>
    <xf numFmtId="0" fontId="18" fillId="3" borderId="10" xfId="0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horizontal="left" vertical="center" wrapText="1"/>
    </xf>
    <xf numFmtId="0" fontId="18" fillId="3" borderId="12" xfId="0" applyFont="1" applyFill="1" applyBorder="1" applyAlignment="1">
      <alignment horizontal="left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18" fillId="3" borderId="2" xfId="0" applyNumberFormat="1" applyFont="1" applyFill="1" applyBorder="1" applyAlignment="1">
      <alignment horizontal="left" vertical="center" wrapText="1"/>
    </xf>
    <xf numFmtId="49" fontId="18" fillId="3" borderId="8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</cellXfs>
  <cellStyles count="60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  <cellStyle name="Финансовый 2 2" xfId="56"/>
    <cellStyle name="Финансовый 2 2 2" xfId="58"/>
    <cellStyle name="Финансовый 2 3" xfId="57"/>
    <cellStyle name="Финансовый 2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zoomScale="80" zoomScaleNormal="80" workbookViewId="0">
      <pane ySplit="9" topLeftCell="A10" activePane="bottomLeft" state="frozen"/>
      <selection pane="bottomLeft" activeCell="M14" sqref="M14"/>
    </sheetView>
  </sheetViews>
  <sheetFormatPr defaultColWidth="8.85546875" defaultRowHeight="12" x14ac:dyDescent="0.25"/>
  <cols>
    <col min="1" max="1" width="6.7109375" style="4" customWidth="1"/>
    <col min="2" max="2" width="34.5703125" style="1" customWidth="1"/>
    <col min="3" max="3" width="38.7109375" style="1" customWidth="1"/>
    <col min="4" max="4" width="19.42578125" style="1" customWidth="1"/>
    <col min="5" max="6" width="19.42578125" style="3" customWidth="1"/>
    <col min="7" max="7" width="37.5703125" style="1" customWidth="1"/>
    <col min="8" max="8" width="13.5703125" style="2" customWidth="1"/>
    <col min="9" max="9" width="11.85546875" style="2" customWidth="1"/>
    <col min="10" max="10" width="12" style="1" customWidth="1"/>
    <col min="11" max="11" width="8.85546875" style="1"/>
    <col min="12" max="12" width="20.85546875" style="1" customWidth="1"/>
    <col min="13" max="13" width="14.28515625" style="1" customWidth="1"/>
    <col min="14" max="14" width="10" style="1" bestFit="1" customWidth="1"/>
    <col min="15" max="16384" width="8.85546875" style="1"/>
  </cols>
  <sheetData>
    <row r="1" spans="1:14" ht="15.75" x14ac:dyDescent="0.25">
      <c r="G1" s="122" t="s">
        <v>86</v>
      </c>
      <c r="H1" s="122"/>
      <c r="I1" s="122"/>
      <c r="J1" s="122"/>
    </row>
    <row r="4" spans="1:14" ht="47.25" customHeight="1" x14ac:dyDescent="0.25">
      <c r="A4" s="123" t="s">
        <v>91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4" ht="15" x14ac:dyDescent="0.25">
      <c r="A5" s="5"/>
      <c r="B5" s="6"/>
      <c r="C5" s="6"/>
      <c r="D5" s="6"/>
      <c r="E5" s="7"/>
      <c r="F5" s="7"/>
      <c r="G5" s="6"/>
      <c r="H5" s="127"/>
      <c r="I5" s="127"/>
      <c r="J5" s="128"/>
    </row>
    <row r="6" spans="1:14" s="2" customFormat="1" ht="18.600000000000001" customHeight="1" x14ac:dyDescent="0.25">
      <c r="A6" s="113" t="s">
        <v>0</v>
      </c>
      <c r="B6" s="63" t="s">
        <v>35</v>
      </c>
      <c r="C6" s="63" t="s">
        <v>19</v>
      </c>
      <c r="D6" s="117" t="s">
        <v>92</v>
      </c>
      <c r="E6" s="118"/>
      <c r="F6" s="118"/>
      <c r="G6" s="118"/>
      <c r="H6" s="118"/>
      <c r="I6" s="118"/>
      <c r="J6" s="119"/>
    </row>
    <row r="7" spans="1:14" s="2" customFormat="1" ht="36" customHeight="1" x14ac:dyDescent="0.25">
      <c r="A7" s="113"/>
      <c r="B7" s="63"/>
      <c r="C7" s="63"/>
      <c r="D7" s="64" t="s">
        <v>84</v>
      </c>
      <c r="E7" s="64" t="s">
        <v>87</v>
      </c>
      <c r="F7" s="64" t="s">
        <v>1</v>
      </c>
      <c r="G7" s="124" t="s">
        <v>10</v>
      </c>
      <c r="H7" s="125"/>
      <c r="I7" s="125"/>
      <c r="J7" s="126"/>
    </row>
    <row r="8" spans="1:14" s="2" customFormat="1" ht="51" customHeight="1" x14ac:dyDescent="0.25">
      <c r="A8" s="113"/>
      <c r="B8" s="63"/>
      <c r="C8" s="63"/>
      <c r="D8" s="65"/>
      <c r="E8" s="65"/>
      <c r="F8" s="65"/>
      <c r="G8" s="124" t="s">
        <v>2</v>
      </c>
      <c r="H8" s="126"/>
      <c r="I8" s="8" t="s">
        <v>3</v>
      </c>
      <c r="J8" s="9" t="s">
        <v>4</v>
      </c>
    </row>
    <row r="9" spans="1:14" s="2" customFormat="1" ht="15" x14ac:dyDescent="0.25">
      <c r="A9" s="10" t="s">
        <v>5</v>
      </c>
      <c r="B9" s="11" t="s">
        <v>6</v>
      </c>
      <c r="C9" s="11" t="s">
        <v>7</v>
      </c>
      <c r="D9" s="11">
        <v>1</v>
      </c>
      <c r="E9" s="11">
        <v>2</v>
      </c>
      <c r="F9" s="11">
        <v>3</v>
      </c>
      <c r="G9" s="81">
        <v>4</v>
      </c>
      <c r="H9" s="82"/>
      <c r="I9" s="11">
        <v>5</v>
      </c>
      <c r="J9" s="12">
        <v>6</v>
      </c>
    </row>
    <row r="10" spans="1:14" s="17" customFormat="1" ht="30" customHeight="1" x14ac:dyDescent="0.25">
      <c r="A10" s="16">
        <v>1</v>
      </c>
      <c r="B10" s="83" t="s">
        <v>61</v>
      </c>
      <c r="C10" s="84"/>
      <c r="D10" s="84"/>
      <c r="E10" s="84"/>
      <c r="F10" s="84"/>
      <c r="G10" s="84"/>
      <c r="H10" s="84"/>
      <c r="I10" s="84"/>
      <c r="J10" s="85"/>
    </row>
    <row r="11" spans="1:14" s="13" customFormat="1" ht="29.25" customHeight="1" x14ac:dyDescent="0.25">
      <c r="A11" s="92" t="s">
        <v>11</v>
      </c>
      <c r="B11" s="86" t="s">
        <v>53</v>
      </c>
      <c r="C11" s="22" t="s">
        <v>22</v>
      </c>
      <c r="D11" s="39">
        <v>1698</v>
      </c>
      <c r="E11" s="39">
        <v>1587</v>
      </c>
      <c r="F11" s="39">
        <v>1587</v>
      </c>
      <c r="G11" s="74" t="s">
        <v>23</v>
      </c>
      <c r="H11" s="74"/>
      <c r="I11" s="94">
        <v>100</v>
      </c>
      <c r="J11" s="94">
        <v>99.9</v>
      </c>
      <c r="L11" s="14"/>
      <c r="M11" s="14"/>
    </row>
    <row r="12" spans="1:14" s="13" customFormat="1" ht="25.5" customHeight="1" x14ac:dyDescent="0.25">
      <c r="A12" s="93"/>
      <c r="B12" s="87"/>
      <c r="C12" s="23" t="s">
        <v>9</v>
      </c>
      <c r="D12" s="20">
        <v>585545.4</v>
      </c>
      <c r="E12" s="20">
        <f>632251.1+13851.7+125.1</f>
        <v>646227.89999999991</v>
      </c>
      <c r="F12" s="20">
        <f>632251.1+13851.7+125</f>
        <v>646227.79999999993</v>
      </c>
      <c r="G12" s="74"/>
      <c r="H12" s="74"/>
      <c r="I12" s="94"/>
      <c r="J12" s="94"/>
      <c r="L12" s="14"/>
      <c r="M12" s="14"/>
      <c r="N12" s="14"/>
    </row>
    <row r="13" spans="1:14" s="13" customFormat="1" ht="32.25" customHeight="1" x14ac:dyDescent="0.25">
      <c r="A13" s="92" t="s">
        <v>12</v>
      </c>
      <c r="B13" s="86" t="s">
        <v>54</v>
      </c>
      <c r="C13" s="22" t="s">
        <v>22</v>
      </c>
      <c r="D13" s="36">
        <v>1508</v>
      </c>
      <c r="E13" s="39">
        <v>1439</v>
      </c>
      <c r="F13" s="39">
        <v>1439</v>
      </c>
      <c r="G13" s="74" t="s">
        <v>23</v>
      </c>
      <c r="H13" s="74"/>
      <c r="I13" s="94">
        <v>100</v>
      </c>
      <c r="J13" s="94">
        <v>100</v>
      </c>
      <c r="L13" s="14"/>
      <c r="M13" s="14"/>
      <c r="N13" s="14"/>
    </row>
    <row r="14" spans="1:14" s="13" customFormat="1" ht="32.25" customHeight="1" x14ac:dyDescent="0.25">
      <c r="A14" s="93"/>
      <c r="B14" s="87"/>
      <c r="C14" s="23" t="s">
        <v>9</v>
      </c>
      <c r="D14" s="20">
        <v>476082.7</v>
      </c>
      <c r="E14" s="20">
        <f>522733.7</f>
        <v>522733.7</v>
      </c>
      <c r="F14" s="20">
        <f>522733.7</f>
        <v>522733.7</v>
      </c>
      <c r="G14" s="74"/>
      <c r="H14" s="74"/>
      <c r="I14" s="94"/>
      <c r="J14" s="94"/>
      <c r="L14" s="14"/>
      <c r="M14" s="14"/>
      <c r="N14" s="14"/>
    </row>
    <row r="15" spans="1:14" s="13" customFormat="1" ht="22.5" customHeight="1" x14ac:dyDescent="0.25">
      <c r="A15" s="92" t="s">
        <v>43</v>
      </c>
      <c r="B15" s="86" t="s">
        <v>55</v>
      </c>
      <c r="C15" s="22" t="s">
        <v>22</v>
      </c>
      <c r="D15" s="39">
        <v>1854</v>
      </c>
      <c r="E15" s="39">
        <v>1842</v>
      </c>
      <c r="F15" s="39">
        <v>1842</v>
      </c>
      <c r="G15" s="74" t="s">
        <v>24</v>
      </c>
      <c r="H15" s="74"/>
      <c r="I15" s="101">
        <v>100</v>
      </c>
      <c r="J15" s="101">
        <v>100</v>
      </c>
    </row>
    <row r="16" spans="1:14" s="13" customFormat="1" ht="34.9" customHeight="1" x14ac:dyDescent="0.25">
      <c r="A16" s="93"/>
      <c r="B16" s="87"/>
      <c r="C16" s="23" t="s">
        <v>9</v>
      </c>
      <c r="D16" s="20">
        <v>585316.6</v>
      </c>
      <c r="E16" s="20">
        <v>689245.2</v>
      </c>
      <c r="F16" s="20">
        <v>689245.2</v>
      </c>
      <c r="G16" s="74"/>
      <c r="H16" s="74"/>
      <c r="I16" s="101"/>
      <c r="J16" s="101"/>
    </row>
    <row r="17" spans="1:13" s="13" customFormat="1" ht="24" customHeight="1" x14ac:dyDescent="0.25">
      <c r="A17" s="92" t="s">
        <v>44</v>
      </c>
      <c r="B17" s="89" t="s">
        <v>56</v>
      </c>
      <c r="C17" s="22" t="s">
        <v>22</v>
      </c>
      <c r="D17" s="39">
        <v>295</v>
      </c>
      <c r="E17" s="35">
        <v>270</v>
      </c>
      <c r="F17" s="35">
        <v>270</v>
      </c>
      <c r="G17" s="95" t="s">
        <v>23</v>
      </c>
      <c r="H17" s="96"/>
      <c r="I17" s="99">
        <v>100</v>
      </c>
      <c r="J17" s="99">
        <v>100</v>
      </c>
      <c r="L17" s="14"/>
    </row>
    <row r="18" spans="1:13" s="13" customFormat="1" ht="24" customHeight="1" x14ac:dyDescent="0.25">
      <c r="A18" s="93"/>
      <c r="B18" s="90"/>
      <c r="C18" s="23" t="s">
        <v>9</v>
      </c>
      <c r="D18" s="20">
        <v>93227.6</v>
      </c>
      <c r="E18" s="20">
        <v>116745.1</v>
      </c>
      <c r="F18" s="20">
        <f>116744.9-3.2</f>
        <v>116741.7</v>
      </c>
      <c r="G18" s="97"/>
      <c r="H18" s="98"/>
      <c r="I18" s="100"/>
      <c r="J18" s="100"/>
    </row>
    <row r="19" spans="1:13" s="13" customFormat="1" ht="21" customHeight="1" x14ac:dyDescent="0.25">
      <c r="A19" s="92" t="s">
        <v>45</v>
      </c>
      <c r="B19" s="86" t="s">
        <v>39</v>
      </c>
      <c r="C19" s="22" t="s">
        <v>22</v>
      </c>
      <c r="D19" s="39">
        <v>5008</v>
      </c>
      <c r="E19" s="39">
        <v>6754</v>
      </c>
      <c r="F19" s="39">
        <v>6754</v>
      </c>
      <c r="G19" s="95" t="s">
        <v>26</v>
      </c>
      <c r="H19" s="96"/>
      <c r="I19" s="99">
        <v>100</v>
      </c>
      <c r="J19" s="99">
        <v>100</v>
      </c>
    </row>
    <row r="20" spans="1:13" s="13" customFormat="1" ht="36" customHeight="1" x14ac:dyDescent="0.25">
      <c r="A20" s="93"/>
      <c r="B20" s="87"/>
      <c r="C20" s="23" t="s">
        <v>9</v>
      </c>
      <c r="D20" s="20">
        <v>155603.70000000001</v>
      </c>
      <c r="E20" s="20">
        <v>167234</v>
      </c>
      <c r="F20" s="20">
        <v>167234</v>
      </c>
      <c r="G20" s="97"/>
      <c r="H20" s="98"/>
      <c r="I20" s="100"/>
      <c r="J20" s="100"/>
      <c r="L20" s="14"/>
      <c r="M20" s="14"/>
    </row>
    <row r="21" spans="1:13" s="13" customFormat="1" ht="26.25" customHeight="1" x14ac:dyDescent="0.25">
      <c r="A21" s="92" t="s">
        <v>46</v>
      </c>
      <c r="B21" s="86" t="s">
        <v>57</v>
      </c>
      <c r="C21" s="22" t="s">
        <v>22</v>
      </c>
      <c r="D21" s="39">
        <v>3657</v>
      </c>
      <c r="E21" s="39">
        <v>3551</v>
      </c>
      <c r="F21" s="39">
        <v>3551</v>
      </c>
      <c r="G21" s="74" t="s">
        <v>25</v>
      </c>
      <c r="H21" s="74"/>
      <c r="I21" s="101">
        <v>100</v>
      </c>
      <c r="J21" s="101">
        <v>100</v>
      </c>
    </row>
    <row r="22" spans="1:13" s="13" customFormat="1" ht="25.5" x14ac:dyDescent="0.25">
      <c r="A22" s="93"/>
      <c r="B22" s="87"/>
      <c r="C22" s="23" t="s">
        <v>9</v>
      </c>
      <c r="D22" s="20">
        <v>126061.1</v>
      </c>
      <c r="E22" s="20">
        <v>111523.5</v>
      </c>
      <c r="F22" s="20">
        <v>111060.2</v>
      </c>
      <c r="G22" s="74"/>
      <c r="H22" s="74"/>
      <c r="I22" s="101"/>
      <c r="J22" s="101"/>
      <c r="L22" s="14"/>
    </row>
    <row r="23" spans="1:13" s="13" customFormat="1" ht="24" customHeight="1" x14ac:dyDescent="0.25">
      <c r="A23" s="92" t="s">
        <v>47</v>
      </c>
      <c r="B23" s="86" t="s">
        <v>58</v>
      </c>
      <c r="C23" s="22" t="s">
        <v>27</v>
      </c>
      <c r="D23" s="36">
        <v>0</v>
      </c>
      <c r="E23" s="36">
        <v>0</v>
      </c>
      <c r="F23" s="36">
        <v>0</v>
      </c>
      <c r="G23" s="74" t="s">
        <v>25</v>
      </c>
      <c r="H23" s="74"/>
      <c r="I23" s="101">
        <v>0</v>
      </c>
      <c r="J23" s="101">
        <v>0</v>
      </c>
    </row>
    <row r="24" spans="1:13" s="13" customFormat="1" ht="25.5" x14ac:dyDescent="0.25">
      <c r="A24" s="93"/>
      <c r="B24" s="87"/>
      <c r="C24" s="23" t="s">
        <v>9</v>
      </c>
      <c r="D24" s="20">
        <v>0</v>
      </c>
      <c r="E24" s="20">
        <v>0</v>
      </c>
      <c r="F24" s="20">
        <v>0</v>
      </c>
      <c r="G24" s="74"/>
      <c r="H24" s="74"/>
      <c r="I24" s="101"/>
      <c r="J24" s="101"/>
    </row>
    <row r="25" spans="1:13" s="13" customFormat="1" ht="37.5" customHeight="1" x14ac:dyDescent="0.25">
      <c r="A25" s="92" t="s">
        <v>48</v>
      </c>
      <c r="B25" s="86" t="s">
        <v>59</v>
      </c>
      <c r="C25" s="22" t="s">
        <v>28</v>
      </c>
      <c r="D25" s="39">
        <v>2856</v>
      </c>
      <c r="E25" s="39">
        <v>453</v>
      </c>
      <c r="F25" s="39">
        <v>453</v>
      </c>
      <c r="G25" s="74" t="s">
        <v>29</v>
      </c>
      <c r="H25" s="74"/>
      <c r="I25" s="101">
        <v>100</v>
      </c>
      <c r="J25" s="101">
        <v>100</v>
      </c>
    </row>
    <row r="26" spans="1:13" s="13" customFormat="1" ht="122.25" customHeight="1" x14ac:dyDescent="0.25">
      <c r="A26" s="93"/>
      <c r="B26" s="87"/>
      <c r="C26" s="23" t="s">
        <v>9</v>
      </c>
      <c r="D26" s="20">
        <v>1750</v>
      </c>
      <c r="E26" s="20">
        <v>2173.145</v>
      </c>
      <c r="F26" s="20">
        <v>2173.145</v>
      </c>
      <c r="G26" s="74"/>
      <c r="H26" s="74"/>
      <c r="I26" s="101"/>
      <c r="J26" s="101"/>
      <c r="L26" s="14"/>
    </row>
    <row r="27" spans="1:13" s="13" customFormat="1" ht="60.75" customHeight="1" x14ac:dyDescent="0.25">
      <c r="A27" s="92" t="s">
        <v>42</v>
      </c>
      <c r="B27" s="86" t="s">
        <v>60</v>
      </c>
      <c r="C27" s="22" t="s">
        <v>31</v>
      </c>
      <c r="D27" s="39">
        <v>0</v>
      </c>
      <c r="E27" s="39">
        <v>0</v>
      </c>
      <c r="F27" s="39">
        <v>0</v>
      </c>
      <c r="G27" s="74" t="s">
        <v>32</v>
      </c>
      <c r="H27" s="74"/>
      <c r="I27" s="88">
        <v>0</v>
      </c>
      <c r="J27" s="88">
        <v>0</v>
      </c>
    </row>
    <row r="28" spans="1:13" s="13" customFormat="1" ht="60.75" customHeight="1" x14ac:dyDescent="0.25">
      <c r="A28" s="93"/>
      <c r="B28" s="87"/>
      <c r="C28" s="23" t="s">
        <v>9</v>
      </c>
      <c r="D28" s="20">
        <v>0</v>
      </c>
      <c r="E28" s="20">
        <v>0</v>
      </c>
      <c r="F28" s="20">
        <v>0</v>
      </c>
      <c r="G28" s="74"/>
      <c r="H28" s="74"/>
      <c r="I28" s="88"/>
      <c r="J28" s="88"/>
    </row>
    <row r="29" spans="1:13" s="13" customFormat="1" ht="16.5" customHeight="1" x14ac:dyDescent="0.25">
      <c r="A29" s="94" t="s">
        <v>49</v>
      </c>
      <c r="B29" s="120" t="s">
        <v>83</v>
      </c>
      <c r="C29" s="22" t="s">
        <v>30</v>
      </c>
      <c r="D29" s="39">
        <v>2050</v>
      </c>
      <c r="E29" s="39">
        <v>2217</v>
      </c>
      <c r="F29" s="39">
        <v>2217</v>
      </c>
      <c r="G29" s="74" t="s">
        <v>25</v>
      </c>
      <c r="H29" s="74"/>
      <c r="I29" s="101">
        <v>100</v>
      </c>
      <c r="J29" s="101">
        <v>100</v>
      </c>
    </row>
    <row r="30" spans="1:13" s="13" customFormat="1" ht="25.5" x14ac:dyDescent="0.25">
      <c r="A30" s="94"/>
      <c r="B30" s="120"/>
      <c r="C30" s="23" t="s">
        <v>9</v>
      </c>
      <c r="D30" s="20">
        <v>32002</v>
      </c>
      <c r="E30" s="20">
        <f>E32+E34+E36</f>
        <v>29312.552110000001</v>
      </c>
      <c r="F30" s="20">
        <f>F32+F34+F36</f>
        <v>29303.952110000002</v>
      </c>
      <c r="G30" s="74"/>
      <c r="H30" s="74"/>
      <c r="I30" s="101"/>
      <c r="J30" s="101"/>
    </row>
    <row r="31" spans="1:13" s="13" customFormat="1" ht="17.25" customHeight="1" x14ac:dyDescent="0.25">
      <c r="A31" s="94" t="s">
        <v>50</v>
      </c>
      <c r="B31" s="120" t="s">
        <v>41</v>
      </c>
      <c r="C31" s="22" t="s">
        <v>30</v>
      </c>
      <c r="D31" s="39">
        <v>2050</v>
      </c>
      <c r="E31" s="39">
        <v>1949</v>
      </c>
      <c r="F31" s="39">
        <v>1949</v>
      </c>
      <c r="G31" s="74" t="s">
        <v>25</v>
      </c>
      <c r="H31" s="74"/>
      <c r="I31" s="101">
        <v>100</v>
      </c>
      <c r="J31" s="101">
        <v>100</v>
      </c>
    </row>
    <row r="32" spans="1:13" s="13" customFormat="1" ht="24.75" customHeight="1" x14ac:dyDescent="0.25">
      <c r="A32" s="94"/>
      <c r="B32" s="120"/>
      <c r="C32" s="23" t="s">
        <v>9</v>
      </c>
      <c r="D32" s="20">
        <v>32002</v>
      </c>
      <c r="E32" s="20">
        <v>26356.799999999999</v>
      </c>
      <c r="F32" s="20">
        <v>26348.2</v>
      </c>
      <c r="G32" s="74"/>
      <c r="H32" s="74"/>
      <c r="I32" s="101"/>
      <c r="J32" s="101"/>
    </row>
    <row r="33" spans="1:13" s="13" customFormat="1" ht="16.5" customHeight="1" x14ac:dyDescent="0.25">
      <c r="A33" s="94" t="s">
        <v>51</v>
      </c>
      <c r="B33" s="120" t="s">
        <v>40</v>
      </c>
      <c r="C33" s="22" t="s">
        <v>74</v>
      </c>
      <c r="D33" s="28"/>
      <c r="E33" s="40">
        <v>220</v>
      </c>
      <c r="F33" s="40">
        <v>220</v>
      </c>
      <c r="G33" s="121" t="s">
        <v>25</v>
      </c>
      <c r="H33" s="121"/>
      <c r="I33" s="91">
        <v>95</v>
      </c>
      <c r="J33" s="91">
        <v>95</v>
      </c>
    </row>
    <row r="34" spans="1:13" s="13" customFormat="1" ht="25.5" x14ac:dyDescent="0.25">
      <c r="A34" s="94"/>
      <c r="B34" s="120"/>
      <c r="C34" s="23" t="s">
        <v>9</v>
      </c>
      <c r="D34" s="20">
        <v>0</v>
      </c>
      <c r="E34" s="27">
        <v>900.7</v>
      </c>
      <c r="F34" s="27">
        <v>900.7</v>
      </c>
      <c r="G34" s="121"/>
      <c r="H34" s="121"/>
      <c r="I34" s="91"/>
      <c r="J34" s="91"/>
    </row>
    <row r="35" spans="1:13" s="15" customFormat="1" ht="12.75" customHeight="1" x14ac:dyDescent="0.25">
      <c r="A35" s="94" t="s">
        <v>52</v>
      </c>
      <c r="B35" s="120" t="s">
        <v>94</v>
      </c>
      <c r="C35" s="22" t="s">
        <v>30</v>
      </c>
      <c r="D35" s="35"/>
      <c r="E35" s="36">
        <v>210</v>
      </c>
      <c r="F35" s="36">
        <v>210</v>
      </c>
      <c r="G35" s="74" t="s">
        <v>25</v>
      </c>
      <c r="H35" s="74"/>
      <c r="I35" s="88">
        <v>95</v>
      </c>
      <c r="J35" s="88">
        <v>95</v>
      </c>
    </row>
    <row r="36" spans="1:13" s="13" customFormat="1" ht="36" customHeight="1" x14ac:dyDescent="0.25">
      <c r="A36" s="94"/>
      <c r="B36" s="120"/>
      <c r="C36" s="23" t="s">
        <v>9</v>
      </c>
      <c r="D36" s="20">
        <v>0</v>
      </c>
      <c r="E36" s="20">
        <v>2055.0521100000001</v>
      </c>
      <c r="F36" s="20">
        <v>2055.0521100000001</v>
      </c>
      <c r="G36" s="74"/>
      <c r="H36" s="74"/>
      <c r="I36" s="88"/>
      <c r="J36" s="88"/>
    </row>
    <row r="37" spans="1:13" s="2" customFormat="1" ht="30" customHeight="1" x14ac:dyDescent="0.25">
      <c r="A37" s="30">
        <v>2</v>
      </c>
      <c r="B37" s="115" t="s">
        <v>63</v>
      </c>
      <c r="C37" s="115"/>
      <c r="D37" s="115"/>
      <c r="E37" s="115"/>
      <c r="F37" s="115"/>
      <c r="G37" s="115"/>
      <c r="H37" s="115"/>
      <c r="I37" s="115"/>
      <c r="J37" s="116"/>
    </row>
    <row r="38" spans="1:13" s="13" customFormat="1" ht="16.149999999999999" customHeight="1" x14ac:dyDescent="0.25">
      <c r="A38" s="94" t="s">
        <v>13</v>
      </c>
      <c r="B38" s="74" t="s">
        <v>65</v>
      </c>
      <c r="C38" s="22" t="s">
        <v>74</v>
      </c>
      <c r="D38" s="41">
        <v>18166</v>
      </c>
      <c r="E38" s="41">
        <v>18166</v>
      </c>
      <c r="F38" s="41">
        <v>18166</v>
      </c>
      <c r="G38" s="107" t="s">
        <v>26</v>
      </c>
      <c r="H38" s="108"/>
      <c r="I38" s="91">
        <v>95</v>
      </c>
      <c r="J38" s="91">
        <v>95</v>
      </c>
    </row>
    <row r="39" spans="1:13" s="13" customFormat="1" ht="31.9" customHeight="1" x14ac:dyDescent="0.25">
      <c r="A39" s="94"/>
      <c r="B39" s="74"/>
      <c r="C39" s="33" t="s">
        <v>8</v>
      </c>
      <c r="D39" s="42">
        <v>46861.8</v>
      </c>
      <c r="E39" s="42">
        <f>51416.8</f>
        <v>51416.800000000003</v>
      </c>
      <c r="F39" s="42">
        <v>51416.800000000003</v>
      </c>
      <c r="G39" s="109"/>
      <c r="H39" s="110"/>
      <c r="I39" s="91"/>
      <c r="J39" s="91"/>
      <c r="L39" s="55"/>
      <c r="M39" s="55"/>
    </row>
    <row r="40" spans="1:13" s="13" customFormat="1" ht="16.899999999999999" customHeight="1" x14ac:dyDescent="0.25">
      <c r="A40" s="94" t="s">
        <v>14</v>
      </c>
      <c r="B40" s="74" t="s">
        <v>66</v>
      </c>
      <c r="C40" s="22" t="s">
        <v>74</v>
      </c>
      <c r="D40" s="41">
        <v>38088.300000000003</v>
      </c>
      <c r="E40" s="41">
        <v>38088.300000000003</v>
      </c>
      <c r="F40" s="41">
        <v>38088.300000000003</v>
      </c>
      <c r="G40" s="107" t="s">
        <v>26</v>
      </c>
      <c r="H40" s="108"/>
      <c r="I40" s="91">
        <v>95</v>
      </c>
      <c r="J40" s="91">
        <v>95</v>
      </c>
    </row>
    <row r="41" spans="1:13" s="13" customFormat="1" ht="32.450000000000003" customHeight="1" x14ac:dyDescent="0.25">
      <c r="A41" s="94"/>
      <c r="B41" s="74"/>
      <c r="C41" s="34" t="s">
        <v>8</v>
      </c>
      <c r="D41" s="42">
        <v>114010.9</v>
      </c>
      <c r="E41" s="42">
        <v>119972.7</v>
      </c>
      <c r="F41" s="42">
        <v>119972.7</v>
      </c>
      <c r="G41" s="109"/>
      <c r="H41" s="110"/>
      <c r="I41" s="91"/>
      <c r="J41" s="91"/>
      <c r="L41" s="14"/>
    </row>
    <row r="42" spans="1:13" s="13" customFormat="1" ht="16.899999999999999" customHeight="1" x14ac:dyDescent="0.25">
      <c r="A42" s="94" t="s">
        <v>15</v>
      </c>
      <c r="B42" s="104" t="s">
        <v>67</v>
      </c>
      <c r="C42" s="22" t="s">
        <v>81</v>
      </c>
      <c r="D42" s="43">
        <v>270760</v>
      </c>
      <c r="E42" s="43">
        <v>432073</v>
      </c>
      <c r="F42" s="43">
        <v>432073</v>
      </c>
      <c r="G42" s="106" t="s">
        <v>75</v>
      </c>
      <c r="H42" s="106"/>
      <c r="I42" s="48">
        <v>2.2000000000000002</v>
      </c>
      <c r="J42" s="48">
        <v>2.2000000000000002</v>
      </c>
    </row>
    <row r="43" spans="1:13" s="13" customFormat="1" ht="32.450000000000003" customHeight="1" x14ac:dyDescent="0.25">
      <c r="A43" s="94"/>
      <c r="B43" s="105"/>
      <c r="C43" s="34" t="s">
        <v>8</v>
      </c>
      <c r="D43" s="44">
        <v>23915.119999999999</v>
      </c>
      <c r="E43" s="44">
        <v>27422.53</v>
      </c>
      <c r="F43" s="44">
        <v>27422.53</v>
      </c>
      <c r="G43" s="106"/>
      <c r="H43" s="106"/>
      <c r="I43" s="48"/>
      <c r="J43" s="49"/>
    </row>
    <row r="44" spans="1:13" s="13" customFormat="1" ht="16.899999999999999" customHeight="1" x14ac:dyDescent="0.25">
      <c r="A44" s="92" t="s">
        <v>16</v>
      </c>
      <c r="B44" s="74" t="s">
        <v>68</v>
      </c>
      <c r="C44" s="22" t="s">
        <v>76</v>
      </c>
      <c r="D44" s="45">
        <v>226895</v>
      </c>
      <c r="E44" s="45">
        <v>231986</v>
      </c>
      <c r="F44" s="45">
        <v>231986</v>
      </c>
      <c r="G44" s="75" t="s">
        <v>77</v>
      </c>
      <c r="H44" s="76"/>
      <c r="I44" s="50">
        <v>100</v>
      </c>
      <c r="J44" s="9">
        <v>100</v>
      </c>
    </row>
    <row r="45" spans="1:13" s="13" customFormat="1" ht="32.450000000000003" customHeight="1" x14ac:dyDescent="0.25">
      <c r="A45" s="93"/>
      <c r="B45" s="74"/>
      <c r="C45" s="23" t="s">
        <v>8</v>
      </c>
      <c r="D45" s="27">
        <v>21804.97</v>
      </c>
      <c r="E45" s="27">
        <v>23613.85</v>
      </c>
      <c r="F45" s="27">
        <v>23613.85</v>
      </c>
      <c r="G45" s="77"/>
      <c r="H45" s="78"/>
      <c r="I45" s="50"/>
      <c r="J45" s="9"/>
    </row>
    <row r="46" spans="1:13" s="13" customFormat="1" ht="16.899999999999999" customHeight="1" x14ac:dyDescent="0.25">
      <c r="A46" s="92" t="s">
        <v>34</v>
      </c>
      <c r="B46" s="74" t="s">
        <v>69</v>
      </c>
      <c r="C46" s="22" t="s">
        <v>76</v>
      </c>
      <c r="D46" s="45">
        <v>226895</v>
      </c>
      <c r="E46" s="45">
        <v>231986</v>
      </c>
      <c r="F46" s="45">
        <v>231986</v>
      </c>
      <c r="G46" s="75" t="s">
        <v>77</v>
      </c>
      <c r="H46" s="76"/>
      <c r="I46" s="50">
        <v>100</v>
      </c>
      <c r="J46" s="9">
        <v>100</v>
      </c>
    </row>
    <row r="47" spans="1:13" s="13" customFormat="1" ht="31.9" customHeight="1" x14ac:dyDescent="0.25">
      <c r="A47" s="93"/>
      <c r="B47" s="74"/>
      <c r="C47" s="23" t="s">
        <v>8</v>
      </c>
      <c r="D47" s="27">
        <v>24618.51</v>
      </c>
      <c r="E47" s="27">
        <v>25137.32</v>
      </c>
      <c r="F47" s="27">
        <v>25137.32</v>
      </c>
      <c r="G47" s="77"/>
      <c r="H47" s="78"/>
      <c r="I47" s="50"/>
      <c r="J47" s="9"/>
    </row>
    <row r="48" spans="1:13" s="13" customFormat="1" ht="16.899999999999999" customHeight="1" x14ac:dyDescent="0.25">
      <c r="A48" s="94" t="s">
        <v>36</v>
      </c>
      <c r="B48" s="74" t="s">
        <v>70</v>
      </c>
      <c r="C48" s="22" t="s">
        <v>88</v>
      </c>
      <c r="D48" s="43">
        <v>151479</v>
      </c>
      <c r="E48" s="43">
        <v>151479</v>
      </c>
      <c r="F48" s="43">
        <v>151479</v>
      </c>
      <c r="G48" s="75" t="s">
        <v>78</v>
      </c>
      <c r="H48" s="76"/>
      <c r="I48" s="40">
        <v>1869</v>
      </c>
      <c r="J48" s="40">
        <v>1869</v>
      </c>
    </row>
    <row r="49" spans="1:13" s="13" customFormat="1" ht="32.450000000000003" customHeight="1" x14ac:dyDescent="0.25">
      <c r="A49" s="94"/>
      <c r="B49" s="74"/>
      <c r="C49" s="23" t="s">
        <v>8</v>
      </c>
      <c r="D49" s="46">
        <v>117950.6</v>
      </c>
      <c r="E49" s="46">
        <v>128115.8</v>
      </c>
      <c r="F49" s="46">
        <v>128115.8</v>
      </c>
      <c r="G49" s="77"/>
      <c r="H49" s="78"/>
      <c r="I49" s="40"/>
      <c r="J49" s="21"/>
    </row>
    <row r="50" spans="1:13" s="13" customFormat="1" ht="16.899999999999999" customHeight="1" x14ac:dyDescent="0.25">
      <c r="A50" s="94" t="s">
        <v>37</v>
      </c>
      <c r="B50" s="74" t="s">
        <v>71</v>
      </c>
      <c r="C50" s="22" t="s">
        <v>79</v>
      </c>
      <c r="D50" s="47">
        <v>19471</v>
      </c>
      <c r="E50" s="47">
        <v>19471</v>
      </c>
      <c r="F50" s="47">
        <v>19471</v>
      </c>
      <c r="G50" s="75" t="s">
        <v>80</v>
      </c>
      <c r="H50" s="76"/>
      <c r="I50" s="50">
        <v>40</v>
      </c>
      <c r="J50" s="50">
        <v>40</v>
      </c>
    </row>
    <row r="51" spans="1:13" s="13" customFormat="1" ht="32.450000000000003" customHeight="1" x14ac:dyDescent="0.25">
      <c r="A51" s="94"/>
      <c r="B51" s="74"/>
      <c r="C51" s="23" t="s">
        <v>8</v>
      </c>
      <c r="D51" s="46">
        <v>2547.1999999999998</v>
      </c>
      <c r="E51" s="46">
        <v>2547.1999999999998</v>
      </c>
      <c r="F51" s="46">
        <v>2547.1999999999998</v>
      </c>
      <c r="G51" s="77"/>
      <c r="H51" s="78"/>
      <c r="I51" s="50"/>
      <c r="J51" s="9"/>
    </row>
    <row r="52" spans="1:13" s="13" customFormat="1" ht="30.6" customHeight="1" x14ac:dyDescent="0.25">
      <c r="A52" s="92" t="s">
        <v>96</v>
      </c>
      <c r="B52" s="89" t="s">
        <v>72</v>
      </c>
      <c r="C52" s="22" t="s">
        <v>89</v>
      </c>
      <c r="D52" s="43">
        <v>55</v>
      </c>
      <c r="E52" s="43">
        <v>55</v>
      </c>
      <c r="F52" s="43">
        <v>55</v>
      </c>
      <c r="G52" s="75" t="s">
        <v>90</v>
      </c>
      <c r="H52" s="76"/>
      <c r="I52" s="51">
        <v>56</v>
      </c>
      <c r="J52" s="52">
        <v>56</v>
      </c>
    </row>
    <row r="53" spans="1:13" s="13" customFormat="1" ht="31.9" customHeight="1" x14ac:dyDescent="0.25">
      <c r="A53" s="93"/>
      <c r="B53" s="90"/>
      <c r="C53" s="23" t="s">
        <v>8</v>
      </c>
      <c r="D53" s="46">
        <v>20814.8</v>
      </c>
      <c r="E53" s="46">
        <v>22608.7</v>
      </c>
      <c r="F53" s="46">
        <v>22608.7</v>
      </c>
      <c r="G53" s="77"/>
      <c r="H53" s="78"/>
      <c r="I53" s="53"/>
      <c r="J53" s="8"/>
    </row>
    <row r="54" spans="1:13" s="13" customFormat="1" ht="38.450000000000003" customHeight="1" x14ac:dyDescent="0.25">
      <c r="A54" s="114" t="s">
        <v>38</v>
      </c>
      <c r="B54" s="74" t="s">
        <v>73</v>
      </c>
      <c r="C54" s="22" t="s">
        <v>82</v>
      </c>
      <c r="D54" s="43">
        <v>6</v>
      </c>
      <c r="E54" s="43">
        <v>6</v>
      </c>
      <c r="F54" s="43">
        <v>6</v>
      </c>
      <c r="G54" s="66"/>
      <c r="H54" s="66"/>
      <c r="I54" s="29"/>
      <c r="J54" s="19"/>
    </row>
    <row r="55" spans="1:13" s="13" customFormat="1" ht="36.6" customHeight="1" x14ac:dyDescent="0.25">
      <c r="A55" s="114"/>
      <c r="B55" s="74"/>
      <c r="C55" s="23" t="s">
        <v>8</v>
      </c>
      <c r="D55" s="46">
        <v>15400.4</v>
      </c>
      <c r="E55" s="46">
        <v>20976.1</v>
      </c>
      <c r="F55" s="46">
        <v>20976.1</v>
      </c>
      <c r="G55" s="66"/>
      <c r="H55" s="66"/>
      <c r="I55" s="29"/>
      <c r="J55" s="19"/>
      <c r="M55" s="14"/>
    </row>
    <row r="56" spans="1:13" s="2" customFormat="1" ht="30" customHeight="1" x14ac:dyDescent="0.25">
      <c r="A56" s="30">
        <v>3</v>
      </c>
      <c r="B56" s="115" t="s">
        <v>62</v>
      </c>
      <c r="C56" s="115"/>
      <c r="D56" s="115"/>
      <c r="E56" s="115"/>
      <c r="F56" s="115"/>
      <c r="G56" s="115"/>
      <c r="H56" s="115"/>
      <c r="I56" s="115"/>
      <c r="J56" s="116"/>
    </row>
    <row r="57" spans="1:13" s="13" customFormat="1" ht="28.5" customHeight="1" x14ac:dyDescent="0.25">
      <c r="A57" s="99" t="s">
        <v>17</v>
      </c>
      <c r="B57" s="102" t="s">
        <v>95</v>
      </c>
      <c r="C57" s="32" t="s">
        <v>85</v>
      </c>
      <c r="D57" s="37">
        <v>1652</v>
      </c>
      <c r="E57" s="38">
        <v>1652</v>
      </c>
      <c r="F57" s="38">
        <v>1623</v>
      </c>
      <c r="G57" s="67" t="s">
        <v>33</v>
      </c>
      <c r="H57" s="68"/>
      <c r="I57" s="71">
        <v>95</v>
      </c>
      <c r="J57" s="79">
        <v>95</v>
      </c>
    </row>
    <row r="58" spans="1:13" s="13" customFormat="1" ht="28.5" customHeight="1" x14ac:dyDescent="0.25">
      <c r="A58" s="100"/>
      <c r="B58" s="103"/>
      <c r="C58" s="31" t="s">
        <v>8</v>
      </c>
      <c r="D58" s="20">
        <v>218464.71</v>
      </c>
      <c r="E58" s="20">
        <v>229673.14499999999</v>
      </c>
      <c r="F58" s="20">
        <v>229673.14499999999</v>
      </c>
      <c r="G58" s="69"/>
      <c r="H58" s="70"/>
      <c r="I58" s="72"/>
      <c r="J58" s="80"/>
    </row>
    <row r="59" spans="1:13" s="15" customFormat="1" ht="30.6" customHeight="1" x14ac:dyDescent="0.25">
      <c r="A59" s="24">
        <v>4</v>
      </c>
      <c r="B59" s="111" t="s">
        <v>93</v>
      </c>
      <c r="C59" s="111"/>
      <c r="D59" s="111"/>
      <c r="E59" s="111"/>
      <c r="F59" s="111"/>
      <c r="G59" s="111"/>
      <c r="H59" s="111"/>
      <c r="I59" s="111"/>
      <c r="J59" s="112"/>
    </row>
    <row r="60" spans="1:13" s="15" customFormat="1" ht="23.25" customHeight="1" x14ac:dyDescent="0.25">
      <c r="A60" s="113" t="s">
        <v>18</v>
      </c>
      <c r="B60" s="73" t="s">
        <v>20</v>
      </c>
      <c r="C60" s="25" t="s">
        <v>21</v>
      </c>
      <c r="D60" s="9">
        <v>468</v>
      </c>
      <c r="E60" s="21">
        <v>468</v>
      </c>
      <c r="F60" s="21">
        <v>468</v>
      </c>
      <c r="G60" s="63" t="s">
        <v>64</v>
      </c>
      <c r="H60" s="63"/>
      <c r="I60" s="62">
        <v>83</v>
      </c>
      <c r="J60" s="62">
        <v>83</v>
      </c>
    </row>
    <row r="61" spans="1:13" s="15" customFormat="1" ht="29.25" customHeight="1" x14ac:dyDescent="0.25">
      <c r="A61" s="113"/>
      <c r="B61" s="73"/>
      <c r="C61" s="26" t="s">
        <v>8</v>
      </c>
      <c r="D61" s="54">
        <v>39441.47</v>
      </c>
      <c r="E61" s="54">
        <v>34408.47</v>
      </c>
      <c r="F61" s="54">
        <v>34262.694000000003</v>
      </c>
      <c r="G61" s="63"/>
      <c r="H61" s="63"/>
      <c r="I61" s="62"/>
      <c r="J61" s="62"/>
    </row>
    <row r="62" spans="1:13" s="59" customFormat="1" ht="25.5" customHeight="1" x14ac:dyDescent="0.25">
      <c r="A62" s="56"/>
      <c r="B62" s="60" t="s">
        <v>97</v>
      </c>
      <c r="C62" s="57"/>
      <c r="D62" s="61">
        <f>D61+D58+D55+D53+D51+D49+D47+D45+D43+D41+D39+D30+D28+D26+D24+D22+D20+D18+D16+D14+D12</f>
        <v>2701419.58</v>
      </c>
      <c r="E62" s="61">
        <f t="shared" ref="E62:F62" si="0">E61+E58+E55+E53+E51+E49+E47+E45+E43+E41+E39+E30+E28+E26+E24+E22+E20+E18+E16+E14+E12</f>
        <v>2971087.7121100002</v>
      </c>
      <c r="F62" s="61">
        <f t="shared" si="0"/>
        <v>2970466.5361099998</v>
      </c>
      <c r="G62" s="57"/>
      <c r="H62" s="58"/>
      <c r="I62" s="58"/>
      <c r="J62" s="57"/>
    </row>
    <row r="63" spans="1:13" x14ac:dyDescent="0.25">
      <c r="D63" s="18"/>
      <c r="E63" s="18"/>
      <c r="F63" s="18"/>
    </row>
    <row r="64" spans="1:13" x14ac:dyDescent="0.25">
      <c r="D64" s="18"/>
      <c r="E64" s="18"/>
      <c r="F64" s="18"/>
    </row>
    <row r="66" spans="4:6" x14ac:dyDescent="0.25">
      <c r="D66" s="18"/>
      <c r="E66" s="18"/>
      <c r="F66" s="18"/>
    </row>
  </sheetData>
  <autoFilter ref="A9:J61">
    <filterColumn colId="6" showButton="0"/>
  </autoFilter>
  <mergeCells count="123">
    <mergeCell ref="G1:J1"/>
    <mergeCell ref="A4:J4"/>
    <mergeCell ref="G7:J7"/>
    <mergeCell ref="G8:H8"/>
    <mergeCell ref="I38:I39"/>
    <mergeCell ref="A50:A51"/>
    <mergeCell ref="B50:B51"/>
    <mergeCell ref="G50:H51"/>
    <mergeCell ref="A46:A47"/>
    <mergeCell ref="B35:B36"/>
    <mergeCell ref="G35:H36"/>
    <mergeCell ref="I35:I36"/>
    <mergeCell ref="J35:J36"/>
    <mergeCell ref="G44:H45"/>
    <mergeCell ref="B46:B47"/>
    <mergeCell ref="B40:B41"/>
    <mergeCell ref="G40:H41"/>
    <mergeCell ref="D7:D8"/>
    <mergeCell ref="J40:J41"/>
    <mergeCell ref="B17:B18"/>
    <mergeCell ref="H5:J5"/>
    <mergeCell ref="I15:I16"/>
    <mergeCell ref="J15:J16"/>
    <mergeCell ref="A17:A18"/>
    <mergeCell ref="J33:J34"/>
    <mergeCell ref="J38:J39"/>
    <mergeCell ref="B31:B32"/>
    <mergeCell ref="G31:H32"/>
    <mergeCell ref="I25:I26"/>
    <mergeCell ref="J25:J26"/>
    <mergeCell ref="A13:A14"/>
    <mergeCell ref="B15:B16"/>
    <mergeCell ref="A19:A20"/>
    <mergeCell ref="A27:A28"/>
    <mergeCell ref="A21:A22"/>
    <mergeCell ref="A23:A24"/>
    <mergeCell ref="B25:B26"/>
    <mergeCell ref="B23:B24"/>
    <mergeCell ref="A25:A26"/>
    <mergeCell ref="G25:H26"/>
    <mergeCell ref="I23:I24"/>
    <mergeCell ref="B13:B14"/>
    <mergeCell ref="B59:J59"/>
    <mergeCell ref="A60:A61"/>
    <mergeCell ref="A54:A55"/>
    <mergeCell ref="B56:J56"/>
    <mergeCell ref="A6:A8"/>
    <mergeCell ref="D6:J6"/>
    <mergeCell ref="A35:A36"/>
    <mergeCell ref="A48:A49"/>
    <mergeCell ref="A44:A45"/>
    <mergeCell ref="B44:B45"/>
    <mergeCell ref="G46:H47"/>
    <mergeCell ref="B37:J37"/>
    <mergeCell ref="A29:A30"/>
    <mergeCell ref="G29:H30"/>
    <mergeCell ref="I29:I30"/>
    <mergeCell ref="J29:J30"/>
    <mergeCell ref="I31:I32"/>
    <mergeCell ref="B33:B34"/>
    <mergeCell ref="G33:H34"/>
    <mergeCell ref="J31:J32"/>
    <mergeCell ref="A33:A34"/>
    <mergeCell ref="A31:A32"/>
    <mergeCell ref="B29:B30"/>
    <mergeCell ref="I33:I34"/>
    <mergeCell ref="A57:A58"/>
    <mergeCell ref="B57:B58"/>
    <mergeCell ref="A38:A39"/>
    <mergeCell ref="A40:A41"/>
    <mergeCell ref="A52:A53"/>
    <mergeCell ref="B38:B39"/>
    <mergeCell ref="A42:A43"/>
    <mergeCell ref="B42:B43"/>
    <mergeCell ref="G42:H43"/>
    <mergeCell ref="G38:H39"/>
    <mergeCell ref="A11:A12"/>
    <mergeCell ref="G23:H24"/>
    <mergeCell ref="I13:I14"/>
    <mergeCell ref="A15:A16"/>
    <mergeCell ref="G19:H20"/>
    <mergeCell ref="I19:I20"/>
    <mergeCell ref="J19:J20"/>
    <mergeCell ref="J13:J14"/>
    <mergeCell ref="G15:H16"/>
    <mergeCell ref="G21:H22"/>
    <mergeCell ref="I21:I22"/>
    <mergeCell ref="G13:H14"/>
    <mergeCell ref="G17:H18"/>
    <mergeCell ref="J11:J12"/>
    <mergeCell ref="G11:H12"/>
    <mergeCell ref="I11:I12"/>
    <mergeCell ref="B11:B12"/>
    <mergeCell ref="B19:B20"/>
    <mergeCell ref="J21:J22"/>
    <mergeCell ref="J23:J24"/>
    <mergeCell ref="I17:I18"/>
    <mergeCell ref="J17:J18"/>
    <mergeCell ref="B21:B22"/>
    <mergeCell ref="I60:I61"/>
    <mergeCell ref="J60:J61"/>
    <mergeCell ref="G60:H61"/>
    <mergeCell ref="B6:B8"/>
    <mergeCell ref="C6:C8"/>
    <mergeCell ref="E7:E8"/>
    <mergeCell ref="F7:F8"/>
    <mergeCell ref="G54:H55"/>
    <mergeCell ref="G57:H58"/>
    <mergeCell ref="I57:I58"/>
    <mergeCell ref="B60:B61"/>
    <mergeCell ref="B48:B49"/>
    <mergeCell ref="G48:H49"/>
    <mergeCell ref="J57:J58"/>
    <mergeCell ref="G9:H9"/>
    <mergeCell ref="B10:J10"/>
    <mergeCell ref="B27:B28"/>
    <mergeCell ref="G27:H28"/>
    <mergeCell ref="I27:I28"/>
    <mergeCell ref="J27:J28"/>
    <mergeCell ref="B54:B55"/>
    <mergeCell ref="B52:B53"/>
    <mergeCell ref="G52:H53"/>
    <mergeCell ref="I40:I41"/>
  </mergeCells>
  <printOptions horizontalCentered="1"/>
  <pageMargins left="0.31496062992125984" right="0.31496062992125984" top="0.78740157480314965" bottom="0.59055118110236227" header="0.19685039370078741" footer="0.31496062992125984"/>
  <pageSetup paperSize="9" scale="66" fitToHeight="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Данилова Татьяна Петровна</cp:lastModifiedBy>
  <cp:lastPrinted>2025-03-13T11:43:35Z</cp:lastPrinted>
  <dcterms:created xsi:type="dcterms:W3CDTF">2015-05-18T10:25:00Z</dcterms:created>
  <dcterms:modified xsi:type="dcterms:W3CDTF">2025-03-13T11:50:13Z</dcterms:modified>
</cp:coreProperties>
</file>